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545"/>
  </bookViews>
  <sheets>
    <sheet name="СЭР" sheetId="7" r:id="rId1"/>
  </sheets>
  <calcPr calcId="125725"/>
</workbook>
</file>

<file path=xl/calcChain.xml><?xml version="1.0" encoding="utf-8"?>
<calcChain xmlns="http://schemas.openxmlformats.org/spreadsheetml/2006/main">
  <c r="M53" i="7"/>
  <c r="M52"/>
  <c r="M51"/>
  <c r="M50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4"/>
  <c r="M13"/>
  <c r="M12"/>
  <c r="M11"/>
  <c r="M9"/>
  <c r="M10"/>
  <c r="L9"/>
  <c r="L11"/>
  <c r="L16"/>
  <c r="L20"/>
  <c r="L22"/>
  <c r="L26"/>
  <c r="L30"/>
  <c r="L32"/>
  <c r="L36"/>
  <c r="L40"/>
  <c r="L44"/>
  <c r="L50"/>
</calcChain>
</file>

<file path=xl/sharedStrings.xml><?xml version="1.0" encoding="utf-8"?>
<sst xmlns="http://schemas.openxmlformats.org/spreadsheetml/2006/main" count="108" uniqueCount="44">
  <si>
    <t>Показатели</t>
  </si>
  <si>
    <t>Единица измерения</t>
  </si>
  <si>
    <t xml:space="preserve">млн. рублей </t>
  </si>
  <si>
    <t>%</t>
  </si>
  <si>
    <t>млн. рублей</t>
  </si>
  <si>
    <t>тыс. чел.</t>
  </si>
  <si>
    <t>в т.ч. по видам деятельности:</t>
  </si>
  <si>
    <t>оценка</t>
  </si>
  <si>
    <t>индекс промышленного производства</t>
  </si>
  <si>
    <t xml:space="preserve"> среднегодовой</t>
  </si>
  <si>
    <t>млн.руб.</t>
  </si>
  <si>
    <t>факт</t>
  </si>
  <si>
    <t>Индекс потребительских цен</t>
  </si>
  <si>
    <t>Варианты прогноза</t>
  </si>
  <si>
    <t>прогноз</t>
  </si>
  <si>
    <t>Фонд начисленной заработной платы</t>
  </si>
  <si>
    <t>x</t>
  </si>
  <si>
    <r>
      <t xml:space="preserve">Численность постоянного населения </t>
    </r>
    <r>
      <rPr>
        <sz val="12"/>
        <rFont val="Times New Roman"/>
        <family val="1"/>
        <charset val="204"/>
      </rPr>
      <t>(среднегодовая)</t>
    </r>
  </si>
  <si>
    <r>
      <t xml:space="preserve">Оборот розничной торговли </t>
    </r>
    <r>
      <rPr>
        <sz val="12"/>
        <rFont val="Times New Roman"/>
        <family val="1"/>
        <charset val="204"/>
      </rPr>
      <t>(в действующих ценах)</t>
    </r>
  </si>
  <si>
    <r>
      <t xml:space="preserve">Объем платных услуг населению </t>
    </r>
    <r>
      <rPr>
        <sz val="12"/>
        <rFont val="Times New Roman"/>
        <family val="1"/>
        <charset val="204"/>
      </rPr>
      <t>(в действующих ценах)</t>
    </r>
    <r>
      <rPr>
        <b/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/>
    </r>
  </si>
  <si>
    <r>
      <t>Уровень зарегистрированной безработицы</t>
    </r>
    <r>
      <rPr>
        <sz val="12"/>
        <rFont val="Times New Roman"/>
        <family val="1"/>
        <charset val="204"/>
      </rPr>
      <t xml:space="preserve"> </t>
    </r>
  </si>
  <si>
    <t xml:space="preserve"> Прогноз основных показателей социально-экономического развития </t>
  </si>
  <si>
    <t>базовый</t>
  </si>
  <si>
    <t>консервативный</t>
  </si>
  <si>
    <t>Объем отгруженных товаров собственного производства, выполненных работ и услуг собственными силами по видам деятельности (итого по разделам B, C, D, E) в действующих ценах</t>
  </si>
  <si>
    <t>Раздел B "Добыча полезных ископаемых" (в действующих ценах)</t>
  </si>
  <si>
    <t>Раздел D "Обеспечение электрической энергией, газом и паром; кондиционирование воздуха" (в действующих ценах)</t>
  </si>
  <si>
    <t>в % к пред. году в сопоставимых ценах</t>
  </si>
  <si>
    <t>Раздел E "Водоснабжение; водоотведение, организация сбора и утилизации отходов, деятельность по ликвидации загрязнений" (в действующих ценах)</t>
  </si>
  <si>
    <t>Продукция сельского хозяйства в хозяйствах всех категорий (в действующих ценах)</t>
  </si>
  <si>
    <t>индекс производства</t>
  </si>
  <si>
    <t>Объем инвестиций (в основной капитал) за счет всех источников финансирования (в действующих ценах)</t>
  </si>
  <si>
    <t>индекс физического объема</t>
  </si>
  <si>
    <t>индекс оборота розничной торговли</t>
  </si>
  <si>
    <t>индекс объема платных услуг</t>
  </si>
  <si>
    <t>Объем выполненных работ по виду деятельности "Строительство" (в ценах соответствующих лет)</t>
  </si>
  <si>
    <t>Заместитель Главы района -</t>
  </si>
  <si>
    <t>Управляющий делами</t>
  </si>
  <si>
    <t>А.А. Костарев</t>
  </si>
  <si>
    <t xml:space="preserve">Приложение № 1 к Бюджетному прогнозу </t>
  </si>
  <si>
    <t>2020 к 2019 по базовому варианту</t>
  </si>
  <si>
    <t xml:space="preserve">Раздел C "Обрабатывающие производства" (в действующих ценах) </t>
  </si>
  <si>
    <t>Парабельского района на период с 2021 до 2026 года</t>
  </si>
  <si>
    <t xml:space="preserve">2026 к 2020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</si>
</sst>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%"/>
  </numFmts>
  <fonts count="26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2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</cellStyleXfs>
  <cellXfs count="62">
    <xf numFmtId="0" fontId="0" fillId="0" borderId="0" xfId="0"/>
    <xf numFmtId="165" fontId="2" fillId="0" borderId="10" xfId="0" applyNumberFormat="1" applyFont="1" applyFill="1" applyBorder="1" applyAlignment="1" applyProtection="1"/>
    <xf numFmtId="165" fontId="2" fillId="0" borderId="10" xfId="0" applyNumberFormat="1" applyFont="1" applyFill="1" applyBorder="1" applyAlignment="1" applyProtection="1">
      <alignment vertical="center"/>
    </xf>
    <xf numFmtId="165" fontId="2" fillId="0" borderId="10" xfId="0" applyNumberFormat="1" applyFont="1" applyFill="1" applyBorder="1" applyAlignment="1" applyProtection="1">
      <alignment horizontal="center"/>
    </xf>
    <xf numFmtId="165" fontId="23" fillId="0" borderId="10" xfId="0" applyNumberFormat="1" applyFont="1" applyFill="1" applyBorder="1" applyAlignment="1" applyProtection="1"/>
    <xf numFmtId="0" fontId="2" fillId="0" borderId="0" xfId="0" applyFont="1" applyFill="1" applyProtection="1"/>
    <xf numFmtId="165" fontId="2" fillId="0" borderId="10" xfId="0" applyNumberFormat="1" applyFont="1" applyFill="1" applyBorder="1" applyAlignment="1" applyProtection="1">
      <protection locked="0"/>
    </xf>
    <xf numFmtId="4" fontId="2" fillId="0" borderId="10" xfId="0" applyNumberFormat="1" applyFont="1" applyFill="1" applyBorder="1" applyAlignment="1" applyProtection="1"/>
    <xf numFmtId="0" fontId="4" fillId="0" borderId="10" xfId="0" applyNumberFormat="1" applyFont="1" applyFill="1" applyBorder="1" applyAlignment="1" applyProtection="1">
      <alignment horizontal="center" vertical="center" wrapText="1"/>
    </xf>
    <xf numFmtId="165" fontId="2" fillId="0" borderId="10" xfId="0" applyNumberFormat="1" applyFont="1" applyFill="1" applyBorder="1" applyAlignment="1" applyProtection="1">
      <alignment vertical="top"/>
    </xf>
    <xf numFmtId="0" fontId="25" fillId="0" borderId="0" xfId="0" applyFont="1"/>
    <xf numFmtId="0" fontId="4" fillId="0" borderId="10" xfId="0" applyNumberFormat="1" applyFont="1" applyFill="1" applyBorder="1" applyAlignment="1" applyProtection="1">
      <alignment horizontal="center"/>
    </xf>
    <xf numFmtId="0" fontId="4" fillId="0" borderId="10" xfId="0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 wrapText="1"/>
    </xf>
    <xf numFmtId="166" fontId="2" fillId="0" borderId="0" xfId="0" applyNumberFormat="1" applyFont="1" applyFill="1" applyProtection="1"/>
    <xf numFmtId="0" fontId="2" fillId="0" borderId="0" xfId="0" applyFont="1" applyFill="1" applyAlignment="1" applyProtection="1">
      <alignment horizontal="right" vertical="center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4" fontId="2" fillId="0" borderId="10" xfId="0" applyNumberFormat="1" applyFont="1" applyFill="1" applyBorder="1" applyAlignment="1" applyProtection="1">
      <alignment vertical="top"/>
    </xf>
    <xf numFmtId="165" fontId="23" fillId="0" borderId="10" xfId="0" applyNumberFormat="1" applyFont="1" applyFill="1" applyBorder="1" applyAlignment="1" applyProtection="1">
      <alignment vertical="top"/>
    </xf>
    <xf numFmtId="165" fontId="2" fillId="0" borderId="1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166" fontId="2" fillId="0" borderId="0" xfId="0" applyNumberFormat="1" applyFont="1" applyFill="1" applyAlignment="1" applyProtection="1">
      <alignment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165" fontId="2" fillId="0" borderId="11" xfId="0" applyNumberFormat="1" applyFont="1" applyFill="1" applyBorder="1" applyAlignment="1" applyProtection="1">
      <alignment horizontal="center" vertical="center"/>
    </xf>
    <xf numFmtId="165" fontId="2" fillId="0" borderId="12" xfId="0" applyNumberFormat="1" applyFont="1" applyFill="1" applyBorder="1" applyAlignment="1" applyProtection="1">
      <alignment horizontal="center" vertical="center"/>
    </xf>
    <xf numFmtId="164" fontId="2" fillId="0" borderId="11" xfId="0" applyNumberFormat="1" applyFont="1" applyFill="1" applyBorder="1" applyAlignment="1" applyProtection="1">
      <alignment horizontal="center" vertical="center"/>
    </xf>
    <xf numFmtId="164" fontId="2" fillId="0" borderId="12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" fontId="2" fillId="0" borderId="11" xfId="0" applyNumberFormat="1" applyFont="1" applyFill="1" applyBorder="1" applyAlignment="1" applyProtection="1">
      <alignment horizontal="center" vertical="center"/>
    </xf>
    <xf numFmtId="4" fontId="2" fillId="0" borderId="12" xfId="0" applyNumberFormat="1" applyFont="1" applyFill="1" applyBorder="1" applyAlignment="1" applyProtection="1">
      <alignment horizontal="center" vertical="center"/>
    </xf>
    <xf numFmtId="165" fontId="2" fillId="0" borderId="11" xfId="0" applyNumberFormat="1" applyFont="1" applyFill="1" applyBorder="1" applyAlignment="1" applyProtection="1">
      <alignment horizontal="center" vertical="center"/>
      <protection locked="0"/>
    </xf>
    <xf numFmtId="165" fontId="2" fillId="0" borderId="12" xfId="0" applyNumberFormat="1" applyFont="1" applyFill="1" applyBorder="1" applyAlignment="1" applyProtection="1">
      <alignment horizontal="center" vertical="center"/>
      <protection locked="0"/>
    </xf>
    <xf numFmtId="165" fontId="23" fillId="0" borderId="11" xfId="0" applyNumberFormat="1" applyFont="1" applyFill="1" applyBorder="1" applyAlignment="1" applyProtection="1">
      <alignment horizontal="center" vertical="center"/>
    </xf>
    <xf numFmtId="165" fontId="23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12" xfId="0" applyFont="1" applyFill="1" applyBorder="1" applyAlignment="1" applyProtection="1">
      <alignment horizontal="left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24" fillId="0" borderId="12" xfId="0" applyFont="1" applyFill="1" applyBorder="1" applyAlignment="1" applyProtection="1">
      <alignment horizontal="left" vertical="center" wrapText="1"/>
    </xf>
    <xf numFmtId="49" fontId="24" fillId="0" borderId="11" xfId="0" applyNumberFormat="1" applyFont="1" applyFill="1" applyBorder="1" applyAlignment="1" applyProtection="1">
      <alignment horizontal="left" vertical="center" wrapText="1"/>
    </xf>
    <xf numFmtId="49" fontId="24" fillId="0" borderId="12" xfId="0" applyNumberFormat="1" applyFont="1" applyFill="1" applyBorder="1" applyAlignment="1" applyProtection="1">
      <alignment horizontal="left" vertical="center" wrapText="1"/>
    </xf>
    <xf numFmtId="165" fontId="2" fillId="0" borderId="11" xfId="0" applyNumberFormat="1" applyFont="1" applyFill="1" applyBorder="1" applyAlignment="1" applyProtection="1">
      <alignment horizontal="center" vertical="center" wrapText="1"/>
    </xf>
    <xf numFmtId="165" fontId="2" fillId="0" borderId="1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1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49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view="pageBreakPreview" topLeftCell="A7" zoomScale="85" zoomScaleNormal="100" zoomScaleSheetLayoutView="85" zoomScalePageLayoutView="85" workbookViewId="0">
      <selection activeCell="Q29" sqref="Q29"/>
    </sheetView>
  </sheetViews>
  <sheetFormatPr defaultRowHeight="15.75"/>
  <cols>
    <col min="1" max="1" width="37.7109375" style="5" customWidth="1"/>
    <col min="2" max="2" width="14.28515625" style="5" customWidth="1"/>
    <col min="3" max="3" width="16.5703125" style="5" customWidth="1"/>
    <col min="4" max="4" width="9.42578125" style="5" customWidth="1"/>
    <col min="5" max="5" width="9.5703125" style="24" customWidth="1"/>
    <col min="6" max="8" width="10.140625" style="5" bestFit="1" customWidth="1"/>
    <col min="9" max="11" width="11.28515625" style="5" bestFit="1" customWidth="1"/>
    <col min="12" max="12" width="14.140625" style="5" customWidth="1"/>
    <col min="13" max="13" width="11.140625" style="5" customWidth="1"/>
  </cols>
  <sheetData>
    <row r="1" spans="1:13">
      <c r="A1" s="52" t="s">
        <v>39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>
      <c r="A2" s="24"/>
      <c r="B2" s="52" t="s">
        <v>42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>
      <c r="A3" s="16"/>
      <c r="B3" s="16"/>
      <c r="C3" s="16"/>
      <c r="D3" s="16"/>
      <c r="E3" s="23"/>
      <c r="F3" s="16"/>
      <c r="G3" s="16"/>
      <c r="H3" s="16"/>
      <c r="I3" s="16"/>
      <c r="J3" s="16"/>
      <c r="K3" s="19"/>
      <c r="L3" s="19"/>
      <c r="M3" s="19"/>
    </row>
    <row r="4" spans="1:13" ht="15.75" customHeight="1">
      <c r="A4" s="50" t="s">
        <v>21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5.75" customHeight="1">
      <c r="A5" s="50" t="s">
        <v>42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>
      <c r="A6" s="51"/>
      <c r="B6" s="51"/>
      <c r="C6" s="51"/>
      <c r="D6" s="51"/>
      <c r="E6" s="51"/>
      <c r="F6" s="51"/>
      <c r="G6" s="51"/>
    </row>
    <row r="7" spans="1:13" ht="15.75" customHeight="1">
      <c r="A7" s="55" t="s">
        <v>0</v>
      </c>
      <c r="B7" s="55" t="s">
        <v>1</v>
      </c>
      <c r="C7" s="55" t="s">
        <v>13</v>
      </c>
      <c r="D7" s="11">
        <v>2019</v>
      </c>
      <c r="E7" s="18">
        <v>2020</v>
      </c>
      <c r="F7" s="12">
        <v>2021</v>
      </c>
      <c r="G7" s="12">
        <v>2022</v>
      </c>
      <c r="H7" s="12">
        <v>2023</v>
      </c>
      <c r="I7" s="12">
        <v>2024</v>
      </c>
      <c r="J7" s="12">
        <v>2025</v>
      </c>
      <c r="K7" s="12">
        <v>2026</v>
      </c>
      <c r="L7" s="57" t="s">
        <v>40</v>
      </c>
      <c r="M7" s="57" t="s">
        <v>43</v>
      </c>
    </row>
    <row r="8" spans="1:13" ht="50.25" customHeight="1">
      <c r="A8" s="56"/>
      <c r="B8" s="56"/>
      <c r="C8" s="56"/>
      <c r="D8" s="8" t="s">
        <v>11</v>
      </c>
      <c r="E8" s="18" t="s">
        <v>7</v>
      </c>
      <c r="F8" s="59" t="s">
        <v>14</v>
      </c>
      <c r="G8" s="60"/>
      <c r="H8" s="60"/>
      <c r="I8" s="60"/>
      <c r="J8" s="60"/>
      <c r="K8" s="61"/>
      <c r="L8" s="58"/>
      <c r="M8" s="58"/>
    </row>
    <row r="9" spans="1:13" ht="15.75" customHeight="1">
      <c r="A9" s="26" t="s">
        <v>17</v>
      </c>
      <c r="B9" s="53" t="s">
        <v>5</v>
      </c>
      <c r="C9" s="13" t="s">
        <v>23</v>
      </c>
      <c r="D9" s="36">
        <v>12.19</v>
      </c>
      <c r="E9" s="36">
        <v>12.07</v>
      </c>
      <c r="F9" s="20">
        <v>11.93</v>
      </c>
      <c r="G9" s="20">
        <v>11.88</v>
      </c>
      <c r="H9" s="20">
        <v>11.83</v>
      </c>
      <c r="I9" s="7">
        <v>11.83</v>
      </c>
      <c r="J9" s="7">
        <v>11.83</v>
      </c>
      <c r="K9" s="7">
        <v>11.83</v>
      </c>
      <c r="L9" s="32">
        <f>E10/D9*100</f>
        <v>0</v>
      </c>
      <c r="M9" s="1">
        <f>K9/E9*100</f>
        <v>98.011599005799496</v>
      </c>
    </row>
    <row r="10" spans="1:13">
      <c r="A10" s="27"/>
      <c r="B10" s="54"/>
      <c r="C10" s="13" t="s">
        <v>22</v>
      </c>
      <c r="D10" s="37"/>
      <c r="E10" s="37"/>
      <c r="F10" s="20">
        <v>11.98</v>
      </c>
      <c r="G10" s="20">
        <v>11.93</v>
      </c>
      <c r="H10" s="20">
        <v>11.88</v>
      </c>
      <c r="I10" s="7">
        <v>11.88</v>
      </c>
      <c r="J10" s="7">
        <v>11.88</v>
      </c>
      <c r="K10" s="7">
        <v>11.88</v>
      </c>
      <c r="L10" s="33"/>
      <c r="M10" s="1">
        <f>H10/E9*100</f>
        <v>98.425849212924604</v>
      </c>
    </row>
    <row r="11" spans="1:13" ht="56.25" customHeight="1">
      <c r="A11" s="26" t="s">
        <v>24</v>
      </c>
      <c r="B11" s="28" t="s">
        <v>2</v>
      </c>
      <c r="C11" s="13" t="s">
        <v>23</v>
      </c>
      <c r="D11" s="48">
        <v>69395.100000000006</v>
      </c>
      <c r="E11" s="48">
        <v>53179.9</v>
      </c>
      <c r="F11" s="1">
        <v>54823</v>
      </c>
      <c r="G11" s="1">
        <v>61159.199999999997</v>
      </c>
      <c r="H11" s="1">
        <v>64298.400000000001</v>
      </c>
      <c r="I11" s="1">
        <v>64298.400000000001</v>
      </c>
      <c r="J11" s="1">
        <v>64298.400000000001</v>
      </c>
      <c r="K11" s="1">
        <v>64298.400000000001</v>
      </c>
      <c r="L11" s="32">
        <f>E12/D11*100</f>
        <v>0</v>
      </c>
      <c r="M11" s="1">
        <f>K11/E11*100</f>
        <v>120.90733529021303</v>
      </c>
    </row>
    <row r="12" spans="1:13" ht="45.75" customHeight="1">
      <c r="A12" s="27"/>
      <c r="B12" s="29"/>
      <c r="C12" s="13" t="s">
        <v>22</v>
      </c>
      <c r="D12" s="49"/>
      <c r="E12" s="49"/>
      <c r="F12" s="1">
        <v>59347.1</v>
      </c>
      <c r="G12" s="1">
        <v>66308.7</v>
      </c>
      <c r="H12" s="1">
        <v>69607.199999999997</v>
      </c>
      <c r="I12" s="1">
        <v>69607.199999999997</v>
      </c>
      <c r="J12" s="1">
        <v>69607.199999999997</v>
      </c>
      <c r="K12" s="1">
        <v>69607.199999999997</v>
      </c>
      <c r="L12" s="33"/>
      <c r="M12" s="1">
        <f>H12/E11*100</f>
        <v>130.89005432503632</v>
      </c>
    </row>
    <row r="13" spans="1:13" ht="15.75" customHeight="1">
      <c r="A13" s="34" t="s">
        <v>8</v>
      </c>
      <c r="B13" s="28" t="s">
        <v>27</v>
      </c>
      <c r="C13" s="13" t="s">
        <v>23</v>
      </c>
      <c r="D13" s="40">
        <v>102.1</v>
      </c>
      <c r="E13" s="48">
        <v>78</v>
      </c>
      <c r="F13" s="9">
        <v>98.7</v>
      </c>
      <c r="G13" s="9">
        <v>106.1</v>
      </c>
      <c r="H13" s="9">
        <v>99.7</v>
      </c>
      <c r="I13" s="9">
        <v>99.7</v>
      </c>
      <c r="J13" s="9">
        <v>99.7</v>
      </c>
      <c r="K13" s="9">
        <v>99.7</v>
      </c>
      <c r="L13" s="32"/>
      <c r="M13" s="1">
        <f>K13/E13*100</f>
        <v>127.82051282051283</v>
      </c>
    </row>
    <row r="14" spans="1:13">
      <c r="A14" s="35"/>
      <c r="B14" s="29"/>
      <c r="C14" s="13" t="s">
        <v>22</v>
      </c>
      <c r="D14" s="41"/>
      <c r="E14" s="49"/>
      <c r="F14" s="9">
        <v>108.5</v>
      </c>
      <c r="G14" s="9">
        <v>107.2</v>
      </c>
      <c r="H14" s="9">
        <v>100.5</v>
      </c>
      <c r="I14" s="9">
        <v>100.5</v>
      </c>
      <c r="J14" s="9">
        <v>100.5</v>
      </c>
      <c r="K14" s="9">
        <v>100.5</v>
      </c>
      <c r="L14" s="33"/>
      <c r="M14" s="1">
        <f>H14/E13*100</f>
        <v>128.84615384615387</v>
      </c>
    </row>
    <row r="15" spans="1:13">
      <c r="A15" s="17" t="s">
        <v>6</v>
      </c>
      <c r="B15" s="14"/>
      <c r="C15" s="14"/>
      <c r="D15" s="2"/>
      <c r="E15" s="2"/>
      <c r="F15" s="1"/>
      <c r="G15" s="1"/>
      <c r="H15" s="1"/>
      <c r="I15" s="1"/>
      <c r="J15" s="1"/>
      <c r="K15" s="1"/>
      <c r="L15" s="2"/>
      <c r="M15" s="1"/>
    </row>
    <row r="16" spans="1:13" ht="15.75" customHeight="1">
      <c r="A16" s="46" t="s">
        <v>25</v>
      </c>
      <c r="B16" s="28" t="s">
        <v>2</v>
      </c>
      <c r="C16" s="13" t="s">
        <v>23</v>
      </c>
      <c r="D16" s="48">
        <v>65639.199999999997</v>
      </c>
      <c r="E16" s="48">
        <v>50313</v>
      </c>
      <c r="F16" s="21">
        <v>51823.9</v>
      </c>
      <c r="G16" s="21">
        <v>57942.6</v>
      </c>
      <c r="H16" s="21">
        <v>60845.3</v>
      </c>
      <c r="I16" s="21">
        <v>60845.3</v>
      </c>
      <c r="J16" s="21">
        <v>60845.3</v>
      </c>
      <c r="K16" s="21">
        <v>60845.3</v>
      </c>
      <c r="L16" s="32">
        <f>E16/D16*100</f>
        <v>76.650842789065081</v>
      </c>
      <c r="M16" s="1">
        <f>K16/E16*100</f>
        <v>120.93355593981676</v>
      </c>
    </row>
    <row r="17" spans="1:13" ht="31.5" customHeight="1">
      <c r="A17" s="47"/>
      <c r="B17" s="29"/>
      <c r="C17" s="13" t="s">
        <v>22</v>
      </c>
      <c r="D17" s="49"/>
      <c r="E17" s="49"/>
      <c r="F17" s="4">
        <v>56142.1</v>
      </c>
      <c r="G17" s="4">
        <v>62887.6</v>
      </c>
      <c r="H17" s="4">
        <v>65922</v>
      </c>
      <c r="I17" s="4">
        <v>65922</v>
      </c>
      <c r="J17" s="4">
        <v>65922</v>
      </c>
      <c r="K17" s="4">
        <v>65922</v>
      </c>
      <c r="L17" s="33"/>
      <c r="M17" s="1">
        <f>H17/E16*100</f>
        <v>131.02379106791486</v>
      </c>
    </row>
    <row r="18" spans="1:13" ht="15.75" customHeight="1">
      <c r="A18" s="34" t="s">
        <v>8</v>
      </c>
      <c r="B18" s="28" t="s">
        <v>27</v>
      </c>
      <c r="C18" s="13" t="s">
        <v>23</v>
      </c>
      <c r="D18" s="48">
        <v>99.3</v>
      </c>
      <c r="E18" s="48">
        <v>85.7</v>
      </c>
      <c r="F18" s="21">
        <v>100.1</v>
      </c>
      <c r="G18" s="21">
        <v>107.3</v>
      </c>
      <c r="H18" s="21">
        <v>100.2</v>
      </c>
      <c r="I18" s="21">
        <v>100.2</v>
      </c>
      <c r="J18" s="21">
        <v>100.2</v>
      </c>
      <c r="K18" s="21">
        <v>100.2</v>
      </c>
      <c r="L18" s="32"/>
      <c r="M18" s="1">
        <f>K18/E18*100</f>
        <v>116.91948658109685</v>
      </c>
    </row>
    <row r="19" spans="1:13">
      <c r="A19" s="35"/>
      <c r="B19" s="29"/>
      <c r="C19" s="13" t="s">
        <v>22</v>
      </c>
      <c r="D19" s="49"/>
      <c r="E19" s="49"/>
      <c r="F19" s="21">
        <v>100.8</v>
      </c>
      <c r="G19" s="21">
        <v>107.5</v>
      </c>
      <c r="H19" s="21">
        <v>100.6</v>
      </c>
      <c r="I19" s="21">
        <v>100.6</v>
      </c>
      <c r="J19" s="21">
        <v>100.6</v>
      </c>
      <c r="K19" s="21">
        <v>100.6</v>
      </c>
      <c r="L19" s="33"/>
      <c r="M19" s="1">
        <f>H19/E18*100</f>
        <v>117.38623103850641</v>
      </c>
    </row>
    <row r="20" spans="1:13" ht="15.75" customHeight="1">
      <c r="A20" s="46" t="s">
        <v>41</v>
      </c>
      <c r="B20" s="28" t="s">
        <v>2</v>
      </c>
      <c r="C20" s="13" t="s">
        <v>23</v>
      </c>
      <c r="D20" s="48">
        <v>3429.4</v>
      </c>
      <c r="E20" s="48">
        <v>2640.6</v>
      </c>
      <c r="F20" s="21">
        <v>2758.1</v>
      </c>
      <c r="G20" s="21">
        <v>2964.1</v>
      </c>
      <c r="H20" s="21">
        <v>3185.9</v>
      </c>
      <c r="I20" s="21">
        <v>3185.9</v>
      </c>
      <c r="J20" s="21">
        <v>3185.9</v>
      </c>
      <c r="K20" s="21">
        <v>3185.9</v>
      </c>
      <c r="L20" s="32">
        <f>E20/D20*100</f>
        <v>76.998891934449162</v>
      </c>
      <c r="M20" s="1">
        <f>K20/E20*100</f>
        <v>120.65060970991442</v>
      </c>
    </row>
    <row r="21" spans="1:13" ht="32.25" customHeight="1">
      <c r="A21" s="47"/>
      <c r="B21" s="29"/>
      <c r="C21" s="13" t="s">
        <v>22</v>
      </c>
      <c r="D21" s="49"/>
      <c r="E21" s="49"/>
      <c r="F21" s="4">
        <v>2962.5</v>
      </c>
      <c r="G21" s="4">
        <v>3165.5</v>
      </c>
      <c r="H21" s="4">
        <v>3413.4</v>
      </c>
      <c r="I21" s="4">
        <v>3413.4</v>
      </c>
      <c r="J21" s="4">
        <v>3413.4</v>
      </c>
      <c r="K21" s="4">
        <v>3413.4</v>
      </c>
      <c r="L21" s="33"/>
      <c r="M21" s="1">
        <f>H21/E20*100</f>
        <v>129.26607589184277</v>
      </c>
    </row>
    <row r="22" spans="1:13" ht="36" customHeight="1">
      <c r="A22" s="46" t="s">
        <v>26</v>
      </c>
      <c r="B22" s="28" t="s">
        <v>2</v>
      </c>
      <c r="C22" s="13" t="s">
        <v>23</v>
      </c>
      <c r="D22" s="30">
        <v>276.10000000000002</v>
      </c>
      <c r="E22" s="30">
        <v>178.3</v>
      </c>
      <c r="F22" s="4">
        <v>189.7</v>
      </c>
      <c r="G22" s="4">
        <v>198.9</v>
      </c>
      <c r="H22" s="4">
        <v>210.6</v>
      </c>
      <c r="I22" s="4">
        <v>210.6</v>
      </c>
      <c r="J22" s="4">
        <v>210.6</v>
      </c>
      <c r="K22" s="4">
        <v>210.6</v>
      </c>
      <c r="L22" s="32">
        <f>E22/D22*100</f>
        <v>64.578051430641068</v>
      </c>
      <c r="M22" s="1">
        <f t="shared" ref="M22" si="0">K22/E22*100</f>
        <v>118.11553561413348</v>
      </c>
    </row>
    <row r="23" spans="1:13" ht="32.25" customHeight="1">
      <c r="A23" s="47"/>
      <c r="B23" s="29"/>
      <c r="C23" s="13" t="s">
        <v>22</v>
      </c>
      <c r="D23" s="31"/>
      <c r="E23" s="31"/>
      <c r="F23" s="4">
        <v>191</v>
      </c>
      <c r="G23" s="4">
        <v>201.6</v>
      </c>
      <c r="H23" s="4">
        <v>214.5</v>
      </c>
      <c r="I23" s="4">
        <v>214.5</v>
      </c>
      <c r="J23" s="4">
        <v>214.5</v>
      </c>
      <c r="K23" s="4">
        <v>214.5</v>
      </c>
      <c r="L23" s="33"/>
      <c r="M23" s="1">
        <f t="shared" ref="M23" si="1">H23/E22*100</f>
        <v>120.30286034772854</v>
      </c>
    </row>
    <row r="24" spans="1:13" ht="15.75" customHeight="1">
      <c r="A24" s="34" t="s">
        <v>8</v>
      </c>
      <c r="B24" s="28" t="s">
        <v>27</v>
      </c>
      <c r="C24" s="13" t="s">
        <v>23</v>
      </c>
      <c r="D24" s="30">
        <v>98.8</v>
      </c>
      <c r="E24" s="30">
        <v>62.1</v>
      </c>
      <c r="F24" s="9">
        <v>102.3</v>
      </c>
      <c r="G24" s="9">
        <v>100.8</v>
      </c>
      <c r="H24" s="9">
        <v>101.8</v>
      </c>
      <c r="I24" s="9">
        <v>101.8</v>
      </c>
      <c r="J24" s="9">
        <v>101.8</v>
      </c>
      <c r="K24" s="9">
        <v>101.8</v>
      </c>
      <c r="L24" s="32"/>
      <c r="M24" s="1">
        <f t="shared" ref="M24" si="2">K24/E24*100</f>
        <v>163.92914653784217</v>
      </c>
    </row>
    <row r="25" spans="1:13">
      <c r="A25" s="35"/>
      <c r="B25" s="29"/>
      <c r="C25" s="13" t="s">
        <v>22</v>
      </c>
      <c r="D25" s="31"/>
      <c r="E25" s="31"/>
      <c r="F25" s="9">
        <v>103</v>
      </c>
      <c r="G25" s="9">
        <v>101.5</v>
      </c>
      <c r="H25" s="9">
        <v>102.3</v>
      </c>
      <c r="I25" s="9">
        <v>102.3</v>
      </c>
      <c r="J25" s="9">
        <v>102.3</v>
      </c>
      <c r="K25" s="9">
        <v>102.3</v>
      </c>
      <c r="L25" s="33"/>
      <c r="M25" s="1">
        <f t="shared" ref="M25" si="3">H25/E24*100</f>
        <v>164.73429951690821</v>
      </c>
    </row>
    <row r="26" spans="1:13" ht="46.5" customHeight="1">
      <c r="A26" s="44" t="s">
        <v>28</v>
      </c>
      <c r="B26" s="28" t="s">
        <v>2</v>
      </c>
      <c r="C26" s="13" t="s">
        <v>23</v>
      </c>
      <c r="D26" s="30">
        <v>50.4</v>
      </c>
      <c r="E26" s="30">
        <v>48</v>
      </c>
      <c r="F26" s="1">
        <v>51.3</v>
      </c>
      <c r="G26" s="1">
        <v>53.6</v>
      </c>
      <c r="H26" s="1">
        <v>56.6</v>
      </c>
      <c r="I26" s="1">
        <v>56.6</v>
      </c>
      <c r="J26" s="1">
        <v>56.6</v>
      </c>
      <c r="K26" s="1">
        <v>56.6</v>
      </c>
      <c r="L26" s="32">
        <f>E26/D26*100</f>
        <v>95.238095238095241</v>
      </c>
      <c r="M26" s="1">
        <f t="shared" ref="M26" si="4">K26/E26*100</f>
        <v>117.91666666666667</v>
      </c>
    </row>
    <row r="27" spans="1:13" ht="46.5" customHeight="1">
      <c r="A27" s="45"/>
      <c r="B27" s="29"/>
      <c r="C27" s="13" t="s">
        <v>22</v>
      </c>
      <c r="D27" s="31"/>
      <c r="E27" s="31"/>
      <c r="F27" s="1">
        <v>51.5</v>
      </c>
      <c r="G27" s="1">
        <v>54</v>
      </c>
      <c r="H27" s="1">
        <v>57.3</v>
      </c>
      <c r="I27" s="1">
        <v>57.3</v>
      </c>
      <c r="J27" s="1">
        <v>57.3</v>
      </c>
      <c r="K27" s="1">
        <v>57.3</v>
      </c>
      <c r="L27" s="33"/>
      <c r="M27" s="1">
        <f t="shared" ref="M27" si="5">H27/E26*100</f>
        <v>119.37499999999999</v>
      </c>
    </row>
    <row r="28" spans="1:13" ht="15.75" customHeight="1">
      <c r="A28" s="34" t="s">
        <v>8</v>
      </c>
      <c r="B28" s="28" t="s">
        <v>27</v>
      </c>
      <c r="C28" s="13" t="s">
        <v>23</v>
      </c>
      <c r="D28" s="30">
        <v>907</v>
      </c>
      <c r="E28" s="30">
        <v>102.7</v>
      </c>
      <c r="F28" s="9">
        <v>102.7</v>
      </c>
      <c r="G28" s="9">
        <v>100.5</v>
      </c>
      <c r="H28" s="9">
        <v>101.6</v>
      </c>
      <c r="I28" s="9">
        <v>101.6</v>
      </c>
      <c r="J28" s="9">
        <v>101.6</v>
      </c>
      <c r="K28" s="9">
        <v>101.6</v>
      </c>
      <c r="L28" s="32"/>
      <c r="M28" s="1">
        <f t="shared" ref="M28" si="6">K28/E28*100</f>
        <v>98.928919182083732</v>
      </c>
    </row>
    <row r="29" spans="1:13">
      <c r="A29" s="35"/>
      <c r="B29" s="29"/>
      <c r="C29" s="13" t="s">
        <v>22</v>
      </c>
      <c r="D29" s="31"/>
      <c r="E29" s="31"/>
      <c r="F29" s="9">
        <v>103.2</v>
      </c>
      <c r="G29" s="9">
        <v>100.8</v>
      </c>
      <c r="H29" s="9">
        <v>102</v>
      </c>
      <c r="I29" s="9">
        <v>105</v>
      </c>
      <c r="J29" s="9">
        <v>105</v>
      </c>
      <c r="K29" s="9">
        <v>105</v>
      </c>
      <c r="L29" s="33"/>
      <c r="M29" s="1">
        <f t="shared" ref="M29" si="7">H29/E28*100</f>
        <v>99.318403115871462</v>
      </c>
    </row>
    <row r="30" spans="1:13" ht="31.5" customHeight="1">
      <c r="A30" s="42" t="s">
        <v>29</v>
      </c>
      <c r="B30" s="28" t="s">
        <v>2</v>
      </c>
      <c r="C30" s="13" t="s">
        <v>23</v>
      </c>
      <c r="D30" s="30">
        <v>252.7</v>
      </c>
      <c r="E30" s="30">
        <v>264.60000000000002</v>
      </c>
      <c r="F30" s="1">
        <v>275.39999999999998</v>
      </c>
      <c r="G30" s="1">
        <v>290.7</v>
      </c>
      <c r="H30" s="1">
        <v>307.60000000000002</v>
      </c>
      <c r="I30" s="1">
        <v>307.60000000000002</v>
      </c>
      <c r="J30" s="1">
        <v>307.60000000000002</v>
      </c>
      <c r="K30" s="1">
        <v>307.60000000000002</v>
      </c>
      <c r="L30" s="32">
        <f>E30/D30*100</f>
        <v>104.70914127423825</v>
      </c>
      <c r="M30" s="1">
        <f>K30/E30*100</f>
        <v>116.2509448223734</v>
      </c>
    </row>
    <row r="31" spans="1:13">
      <c r="A31" s="43"/>
      <c r="B31" s="29"/>
      <c r="C31" s="13" t="s">
        <v>22</v>
      </c>
      <c r="D31" s="31"/>
      <c r="E31" s="31"/>
      <c r="F31" s="1">
        <v>280.10000000000002</v>
      </c>
      <c r="G31" s="1">
        <v>297</v>
      </c>
      <c r="H31" s="1">
        <v>316.10000000000002</v>
      </c>
      <c r="I31" s="1">
        <v>316.10000000000002</v>
      </c>
      <c r="J31" s="1">
        <v>316.10000000000002</v>
      </c>
      <c r="K31" s="1">
        <v>316.10000000000002</v>
      </c>
      <c r="L31" s="33"/>
      <c r="M31" s="1">
        <f>H31/E30*100</f>
        <v>119.46334089191232</v>
      </c>
    </row>
    <row r="32" spans="1:13" ht="33" customHeight="1">
      <c r="A32" s="26" t="s">
        <v>31</v>
      </c>
      <c r="B32" s="28" t="s">
        <v>4</v>
      </c>
      <c r="C32" s="13" t="s">
        <v>23</v>
      </c>
      <c r="D32" s="40">
        <v>17761.900000000001</v>
      </c>
      <c r="E32" s="40">
        <v>20600</v>
      </c>
      <c r="F32" s="4">
        <v>21383</v>
      </c>
      <c r="G32" s="4">
        <v>22260</v>
      </c>
      <c r="H32" s="4">
        <v>23239</v>
      </c>
      <c r="I32" s="4">
        <v>23239</v>
      </c>
      <c r="J32" s="4">
        <v>23239</v>
      </c>
      <c r="K32" s="4">
        <v>23239</v>
      </c>
      <c r="L32" s="32">
        <f>E32/D32*100</f>
        <v>115.97858337227436</v>
      </c>
      <c r="M32" s="1">
        <f>K32/E32*100</f>
        <v>112.81067961165047</v>
      </c>
    </row>
    <row r="33" spans="1:13" ht="32.25" customHeight="1">
      <c r="A33" s="27"/>
      <c r="B33" s="29"/>
      <c r="C33" s="13" t="s">
        <v>22</v>
      </c>
      <c r="D33" s="41"/>
      <c r="E33" s="41"/>
      <c r="F33" s="4">
        <v>21733</v>
      </c>
      <c r="G33" s="4">
        <v>22950</v>
      </c>
      <c r="H33" s="4">
        <v>24258</v>
      </c>
      <c r="I33" s="4">
        <v>24258</v>
      </c>
      <c r="J33" s="4">
        <v>24258</v>
      </c>
      <c r="K33" s="4">
        <v>24258</v>
      </c>
      <c r="L33" s="33"/>
      <c r="M33" s="1">
        <f>H33/E32*100</f>
        <v>117.75728155339806</v>
      </c>
    </row>
    <row r="34" spans="1:13" ht="15.75" customHeight="1">
      <c r="A34" s="34" t="s">
        <v>32</v>
      </c>
      <c r="B34" s="28" t="s">
        <v>27</v>
      </c>
      <c r="C34" s="13" t="s">
        <v>23</v>
      </c>
      <c r="D34" s="40">
        <v>92.7</v>
      </c>
      <c r="E34" s="40">
        <v>109.8</v>
      </c>
      <c r="F34" s="4">
        <v>98.3</v>
      </c>
      <c r="G34" s="4">
        <v>99</v>
      </c>
      <c r="H34" s="4">
        <v>99.6</v>
      </c>
      <c r="I34" s="4">
        <v>99.6</v>
      </c>
      <c r="J34" s="4">
        <v>99.6</v>
      </c>
      <c r="K34" s="4">
        <v>99.6</v>
      </c>
      <c r="L34" s="32"/>
      <c r="M34" s="1">
        <f>K34/E34*100</f>
        <v>90.710382513661202</v>
      </c>
    </row>
    <row r="35" spans="1:13">
      <c r="A35" s="35"/>
      <c r="B35" s="29"/>
      <c r="C35" s="13" t="s">
        <v>22</v>
      </c>
      <c r="D35" s="41"/>
      <c r="E35" s="41"/>
      <c r="F35" s="4">
        <v>100.3</v>
      </c>
      <c r="G35" s="4">
        <v>100.7</v>
      </c>
      <c r="H35" s="4">
        <v>100.9</v>
      </c>
      <c r="I35" s="4">
        <v>100.9</v>
      </c>
      <c r="J35" s="4">
        <v>100.9</v>
      </c>
      <c r="K35" s="4">
        <v>100.9</v>
      </c>
      <c r="L35" s="33"/>
      <c r="M35" s="1">
        <f>H35/E34*100</f>
        <v>91.894353369763209</v>
      </c>
    </row>
    <row r="36" spans="1:13" ht="31.5" customHeight="1">
      <c r="A36" s="26" t="s">
        <v>35</v>
      </c>
      <c r="B36" s="28" t="s">
        <v>4</v>
      </c>
      <c r="C36" s="13" t="s">
        <v>23</v>
      </c>
      <c r="D36" s="40">
        <v>1484.6</v>
      </c>
      <c r="E36" s="40">
        <v>1050</v>
      </c>
      <c r="F36" s="4">
        <v>1046.4000000000001</v>
      </c>
      <c r="G36" s="4">
        <v>1076.7</v>
      </c>
      <c r="H36" s="4">
        <v>1131.5999999999999</v>
      </c>
      <c r="I36" s="4">
        <v>1131.5999999999999</v>
      </c>
      <c r="J36" s="4">
        <v>1131.5999999999999</v>
      </c>
      <c r="K36" s="4">
        <v>1131.5999999999999</v>
      </c>
      <c r="L36" s="32">
        <f>E36/D36*100</f>
        <v>70.726121514212593</v>
      </c>
      <c r="M36" s="1">
        <f t="shared" ref="M36" si="8">K36/E36*100</f>
        <v>107.77142857142856</v>
      </c>
    </row>
    <row r="37" spans="1:13" ht="32.25" customHeight="1">
      <c r="A37" s="27"/>
      <c r="B37" s="29"/>
      <c r="C37" s="13" t="s">
        <v>22</v>
      </c>
      <c r="D37" s="41"/>
      <c r="E37" s="41"/>
      <c r="F37" s="4">
        <v>1099.4000000000001</v>
      </c>
      <c r="G37" s="4">
        <v>1176.3</v>
      </c>
      <c r="H37" s="4">
        <v>1296.9000000000001</v>
      </c>
      <c r="I37" s="4">
        <v>1296.9000000000001</v>
      </c>
      <c r="J37" s="4">
        <v>1296.9000000000001</v>
      </c>
      <c r="K37" s="4">
        <v>1296.9000000000001</v>
      </c>
      <c r="L37" s="33"/>
      <c r="M37" s="1">
        <f t="shared" ref="M37" si="9">H37/E36*100</f>
        <v>123.51428571428573</v>
      </c>
    </row>
    <row r="38" spans="1:13" ht="15.75" customHeight="1">
      <c r="A38" s="34" t="s">
        <v>30</v>
      </c>
      <c r="B38" s="28" t="s">
        <v>27</v>
      </c>
      <c r="C38" s="13" t="s">
        <v>23</v>
      </c>
      <c r="D38" s="40">
        <v>217.4</v>
      </c>
      <c r="E38" s="40">
        <v>67.400000000000006</v>
      </c>
      <c r="F38" s="4">
        <v>95</v>
      </c>
      <c r="G38" s="4">
        <v>98</v>
      </c>
      <c r="H38" s="4">
        <v>100</v>
      </c>
      <c r="I38" s="4">
        <v>100</v>
      </c>
      <c r="J38" s="4">
        <v>100</v>
      </c>
      <c r="K38" s="4">
        <v>100</v>
      </c>
      <c r="L38" s="32"/>
      <c r="M38" s="1">
        <f t="shared" ref="M38" si="10">K38/E38*100</f>
        <v>148.36795252225519</v>
      </c>
    </row>
    <row r="39" spans="1:13">
      <c r="A39" s="35"/>
      <c r="B39" s="29"/>
      <c r="C39" s="13" t="s">
        <v>22</v>
      </c>
      <c r="D39" s="41"/>
      <c r="E39" s="41"/>
      <c r="F39" s="4">
        <v>100</v>
      </c>
      <c r="G39" s="4">
        <v>102</v>
      </c>
      <c r="H39" s="4">
        <v>105</v>
      </c>
      <c r="I39" s="4">
        <v>105</v>
      </c>
      <c r="J39" s="4">
        <v>105</v>
      </c>
      <c r="K39" s="4">
        <v>105</v>
      </c>
      <c r="L39" s="33"/>
      <c r="M39" s="1">
        <f t="shared" ref="M39" si="11">H39/E38*100</f>
        <v>155.78635014836794</v>
      </c>
    </row>
    <row r="40" spans="1:13" ht="15.75" customHeight="1">
      <c r="A40" s="26" t="s">
        <v>18</v>
      </c>
      <c r="B40" s="28" t="s">
        <v>4</v>
      </c>
      <c r="C40" s="13" t="s">
        <v>23</v>
      </c>
      <c r="D40" s="30">
        <v>632</v>
      </c>
      <c r="E40" s="30">
        <v>599</v>
      </c>
      <c r="F40" s="1">
        <v>614</v>
      </c>
      <c r="G40" s="1">
        <v>625</v>
      </c>
      <c r="H40" s="1">
        <v>639</v>
      </c>
      <c r="I40" s="1">
        <v>639</v>
      </c>
      <c r="J40" s="1">
        <v>639</v>
      </c>
      <c r="K40" s="1">
        <v>639</v>
      </c>
      <c r="L40" s="32">
        <f>E40/D40*100</f>
        <v>94.778481012658233</v>
      </c>
      <c r="M40" s="1">
        <f t="shared" ref="M40" si="12">K40/E40*100</f>
        <v>106.67779632721202</v>
      </c>
    </row>
    <row r="41" spans="1:13">
      <c r="A41" s="27"/>
      <c r="B41" s="29"/>
      <c r="C41" s="13" t="s">
        <v>22</v>
      </c>
      <c r="D41" s="31"/>
      <c r="E41" s="31"/>
      <c r="F41" s="1">
        <v>624</v>
      </c>
      <c r="G41" s="1">
        <v>642</v>
      </c>
      <c r="H41" s="1">
        <v>660</v>
      </c>
      <c r="I41" s="1">
        <v>660</v>
      </c>
      <c r="J41" s="1">
        <v>660</v>
      </c>
      <c r="K41" s="1">
        <v>660</v>
      </c>
      <c r="L41" s="33"/>
      <c r="M41" s="1">
        <f t="shared" ref="M41" si="13">H41/E40*100</f>
        <v>110.18363939899834</v>
      </c>
    </row>
    <row r="42" spans="1:13" ht="15.75" customHeight="1">
      <c r="A42" s="34" t="s">
        <v>33</v>
      </c>
      <c r="B42" s="28" t="s">
        <v>27</v>
      </c>
      <c r="C42" s="13" t="s">
        <v>23</v>
      </c>
      <c r="D42" s="30">
        <v>97.5</v>
      </c>
      <c r="E42" s="30">
        <v>91.7</v>
      </c>
      <c r="F42" s="1">
        <v>98.9</v>
      </c>
      <c r="G42" s="1">
        <v>98</v>
      </c>
      <c r="H42" s="1">
        <v>98.3</v>
      </c>
      <c r="I42" s="1">
        <v>98.3</v>
      </c>
      <c r="J42" s="1">
        <v>98.3</v>
      </c>
      <c r="K42" s="1">
        <v>98.3</v>
      </c>
      <c r="L42" s="32"/>
      <c r="M42" s="1">
        <f t="shared" ref="M42" si="14">K42/E42*100</f>
        <v>107.19738276990185</v>
      </c>
    </row>
    <row r="43" spans="1:13">
      <c r="A43" s="35"/>
      <c r="B43" s="29"/>
      <c r="C43" s="13" t="s">
        <v>22</v>
      </c>
      <c r="D43" s="31"/>
      <c r="E43" s="31"/>
      <c r="F43" s="1">
        <v>100.4</v>
      </c>
      <c r="G43" s="1">
        <v>99</v>
      </c>
      <c r="H43" s="1">
        <v>98.8</v>
      </c>
      <c r="I43" s="1">
        <v>98.8</v>
      </c>
      <c r="J43" s="1">
        <v>98.8</v>
      </c>
      <c r="K43" s="1">
        <v>98.8</v>
      </c>
      <c r="L43" s="33"/>
      <c r="M43" s="1">
        <f t="shared" ref="M43" si="15">H43/E42*100</f>
        <v>107.74263904034895</v>
      </c>
    </row>
    <row r="44" spans="1:13" ht="15.75" customHeight="1">
      <c r="A44" s="26" t="s">
        <v>19</v>
      </c>
      <c r="B44" s="28" t="s">
        <v>4</v>
      </c>
      <c r="C44" s="13" t="s">
        <v>23</v>
      </c>
      <c r="D44" s="30">
        <v>83.6</v>
      </c>
      <c r="E44" s="30">
        <v>77.900000000000006</v>
      </c>
      <c r="F44" s="1">
        <v>80.7</v>
      </c>
      <c r="G44" s="1">
        <v>82.2</v>
      </c>
      <c r="H44" s="1">
        <v>84.1</v>
      </c>
      <c r="I44" s="1">
        <v>84.1</v>
      </c>
      <c r="J44" s="1">
        <v>84.1</v>
      </c>
      <c r="K44" s="1">
        <v>84.1</v>
      </c>
      <c r="L44" s="32">
        <f>E44/D44*100</f>
        <v>93.181818181818201</v>
      </c>
      <c r="M44" s="1">
        <f t="shared" ref="M44" si="16">K44/E44*100</f>
        <v>107.9589216944801</v>
      </c>
    </row>
    <row r="45" spans="1:13">
      <c r="A45" s="27"/>
      <c r="B45" s="29"/>
      <c r="C45" s="13" t="s">
        <v>22</v>
      </c>
      <c r="D45" s="31"/>
      <c r="E45" s="31"/>
      <c r="F45" s="1">
        <v>82.7</v>
      </c>
      <c r="G45" s="1">
        <v>85.3</v>
      </c>
      <c r="H45" s="1">
        <v>87.9</v>
      </c>
      <c r="I45" s="1">
        <v>87.9</v>
      </c>
      <c r="J45" s="1">
        <v>87.9</v>
      </c>
      <c r="K45" s="1">
        <v>87.9</v>
      </c>
      <c r="L45" s="33"/>
      <c r="M45" s="1">
        <f t="shared" ref="M45" si="17">H45/E44*100</f>
        <v>112.8369704749679</v>
      </c>
    </row>
    <row r="46" spans="1:13" ht="15.75" customHeight="1">
      <c r="A46" s="34" t="s">
        <v>34</v>
      </c>
      <c r="B46" s="28" t="s">
        <v>27</v>
      </c>
      <c r="C46" s="13" t="s">
        <v>23</v>
      </c>
      <c r="D46" s="30">
        <v>87.6</v>
      </c>
      <c r="E46" s="30">
        <v>90.1</v>
      </c>
      <c r="F46" s="1">
        <v>99.9</v>
      </c>
      <c r="G46" s="1">
        <v>97.8</v>
      </c>
      <c r="H46" s="1">
        <v>98.2</v>
      </c>
      <c r="I46" s="1">
        <v>98.2</v>
      </c>
      <c r="J46" s="1">
        <v>98.2</v>
      </c>
      <c r="K46" s="1">
        <v>98.2</v>
      </c>
      <c r="L46" s="32"/>
      <c r="M46" s="1">
        <f t="shared" ref="M46" si="18">K46/E46*100</f>
        <v>108.99001109877915</v>
      </c>
    </row>
    <row r="47" spans="1:13">
      <c r="A47" s="35"/>
      <c r="B47" s="29"/>
      <c r="C47" s="13" t="s">
        <v>22</v>
      </c>
      <c r="D47" s="31"/>
      <c r="E47" s="31"/>
      <c r="F47" s="1">
        <v>102.3</v>
      </c>
      <c r="G47" s="1">
        <v>99</v>
      </c>
      <c r="H47" s="1">
        <v>98.9</v>
      </c>
      <c r="I47" s="1">
        <v>98.9</v>
      </c>
      <c r="J47" s="1">
        <v>98.9</v>
      </c>
      <c r="K47" s="1">
        <v>98.9</v>
      </c>
      <c r="L47" s="33"/>
      <c r="M47" s="1">
        <f t="shared" ref="M47" si="19">H47/E46*100</f>
        <v>109.76692563817983</v>
      </c>
    </row>
    <row r="48" spans="1:13" ht="15.75" customHeight="1">
      <c r="A48" s="26" t="s">
        <v>20</v>
      </c>
      <c r="B48" s="28" t="s">
        <v>3</v>
      </c>
      <c r="C48" s="13" t="s">
        <v>23</v>
      </c>
      <c r="D48" s="30">
        <v>2.4</v>
      </c>
      <c r="E48" s="30">
        <v>2.4</v>
      </c>
      <c r="F48" s="1">
        <v>2.5</v>
      </c>
      <c r="G48" s="1">
        <v>2.5</v>
      </c>
      <c r="H48" s="1">
        <v>2.5</v>
      </c>
      <c r="I48" s="1">
        <v>2.5</v>
      </c>
      <c r="J48" s="1">
        <v>2.5</v>
      </c>
      <c r="K48" s="1">
        <v>2.5</v>
      </c>
      <c r="L48" s="22" t="s">
        <v>16</v>
      </c>
      <c r="M48" s="3" t="s">
        <v>16</v>
      </c>
    </row>
    <row r="49" spans="1:13">
      <c r="A49" s="27"/>
      <c r="B49" s="29"/>
      <c r="C49" s="13" t="s">
        <v>22</v>
      </c>
      <c r="D49" s="31"/>
      <c r="E49" s="31"/>
      <c r="F49" s="1">
        <v>2.4</v>
      </c>
      <c r="G49" s="1">
        <v>2.4</v>
      </c>
      <c r="H49" s="1">
        <v>2.4</v>
      </c>
      <c r="I49" s="1">
        <v>2.4</v>
      </c>
      <c r="J49" s="1">
        <v>2.4</v>
      </c>
      <c r="K49" s="1">
        <v>2.4</v>
      </c>
      <c r="L49" s="22" t="s">
        <v>16</v>
      </c>
      <c r="M49" s="3" t="s">
        <v>16</v>
      </c>
    </row>
    <row r="50" spans="1:13" ht="15.75" customHeight="1">
      <c r="A50" s="26" t="s">
        <v>15</v>
      </c>
      <c r="B50" s="28" t="s">
        <v>10</v>
      </c>
      <c r="C50" s="13" t="s">
        <v>23</v>
      </c>
      <c r="D50" s="36">
        <v>5439.3</v>
      </c>
      <c r="E50" s="36">
        <v>5711.3</v>
      </c>
      <c r="F50" s="7">
        <v>6048.3</v>
      </c>
      <c r="G50" s="7">
        <v>6368.9</v>
      </c>
      <c r="H50" s="7">
        <v>6751</v>
      </c>
      <c r="I50" s="7">
        <v>6751</v>
      </c>
      <c r="J50" s="7">
        <v>6751</v>
      </c>
      <c r="K50" s="7">
        <v>6751</v>
      </c>
      <c r="L50" s="32">
        <f>E50/D50*100</f>
        <v>105.00064346515177</v>
      </c>
      <c r="M50" s="1">
        <f>K50/E50*100</f>
        <v>118.20426172675222</v>
      </c>
    </row>
    <row r="51" spans="1:13">
      <c r="A51" s="27"/>
      <c r="B51" s="29"/>
      <c r="C51" s="13" t="s">
        <v>22</v>
      </c>
      <c r="D51" s="37"/>
      <c r="E51" s="37"/>
      <c r="F51" s="7">
        <v>6128.2</v>
      </c>
      <c r="G51" s="7">
        <v>6495.9</v>
      </c>
      <c r="H51" s="7">
        <v>6931.1</v>
      </c>
      <c r="I51" s="7">
        <v>6931.1</v>
      </c>
      <c r="J51" s="7">
        <v>6931.1</v>
      </c>
      <c r="K51" s="7">
        <v>6931.1</v>
      </c>
      <c r="L51" s="33"/>
      <c r="M51" s="1">
        <f>H51/E50*100</f>
        <v>121.35765937702449</v>
      </c>
    </row>
    <row r="52" spans="1:13">
      <c r="A52" s="26" t="s">
        <v>12</v>
      </c>
      <c r="B52" s="28" t="s">
        <v>9</v>
      </c>
      <c r="C52" s="13" t="s">
        <v>23</v>
      </c>
      <c r="D52" s="30">
        <v>104.5</v>
      </c>
      <c r="E52" s="38">
        <v>103.4</v>
      </c>
      <c r="F52" s="6">
        <v>103.6</v>
      </c>
      <c r="G52" s="6">
        <v>103.9</v>
      </c>
      <c r="H52" s="6">
        <v>104</v>
      </c>
      <c r="I52" s="6">
        <v>104</v>
      </c>
      <c r="J52" s="6">
        <v>104</v>
      </c>
      <c r="K52" s="6">
        <v>104</v>
      </c>
      <c r="L52" s="32"/>
      <c r="M52" s="1">
        <f>K52/E52*100</f>
        <v>100.58027079303675</v>
      </c>
    </row>
    <row r="53" spans="1:13">
      <c r="A53" s="27"/>
      <c r="B53" s="29"/>
      <c r="C53" s="13" t="s">
        <v>22</v>
      </c>
      <c r="D53" s="31"/>
      <c r="E53" s="39"/>
      <c r="F53" s="6">
        <v>103.8</v>
      </c>
      <c r="G53" s="6">
        <v>103.9</v>
      </c>
      <c r="H53" s="6">
        <v>104</v>
      </c>
      <c r="I53" s="6">
        <v>104</v>
      </c>
      <c r="J53" s="6">
        <v>104</v>
      </c>
      <c r="K53" s="6">
        <v>104</v>
      </c>
      <c r="L53" s="33"/>
      <c r="M53" s="1">
        <f>H53/E52*100</f>
        <v>100.58027079303675</v>
      </c>
    </row>
    <row r="54" spans="1:13">
      <c r="D54" s="15"/>
      <c r="E54" s="25"/>
      <c r="F54" s="15"/>
      <c r="G54" s="15"/>
      <c r="H54" s="15"/>
      <c r="I54" s="15"/>
      <c r="J54" s="15"/>
      <c r="K54" s="15"/>
      <c r="L54" s="15"/>
      <c r="M54" s="15"/>
    </row>
    <row r="55" spans="1:13">
      <c r="A55" s="10" t="s">
        <v>36</v>
      </c>
    </row>
    <row r="56" spans="1:13">
      <c r="A56" s="10" t="s">
        <v>37</v>
      </c>
      <c r="G56" s="5" t="s">
        <v>38</v>
      </c>
    </row>
  </sheetData>
  <mergeCells count="120">
    <mergeCell ref="A4:M4"/>
    <mergeCell ref="A5:M5"/>
    <mergeCell ref="A6:G6"/>
    <mergeCell ref="A1:M1"/>
    <mergeCell ref="B2:M2"/>
    <mergeCell ref="A9:A10"/>
    <mergeCell ref="B9:B10"/>
    <mergeCell ref="D9:D10"/>
    <mergeCell ref="L9:L10"/>
    <mergeCell ref="A7:A8"/>
    <mergeCell ref="B7:B8"/>
    <mergeCell ref="C7:C8"/>
    <mergeCell ref="L7:L8"/>
    <mergeCell ref="M7:M8"/>
    <mergeCell ref="F8:K8"/>
    <mergeCell ref="E9:E10"/>
    <mergeCell ref="L11:L12"/>
    <mergeCell ref="A13:A14"/>
    <mergeCell ref="B13:B14"/>
    <mergeCell ref="D13:D14"/>
    <mergeCell ref="L13:L14"/>
    <mergeCell ref="A11:A12"/>
    <mergeCell ref="B11:B12"/>
    <mergeCell ref="D11:D12"/>
    <mergeCell ref="E11:E12"/>
    <mergeCell ref="E13:E14"/>
    <mergeCell ref="L16:L17"/>
    <mergeCell ref="A18:A19"/>
    <mergeCell ref="B18:B19"/>
    <mergeCell ref="D18:D19"/>
    <mergeCell ref="L18:L19"/>
    <mergeCell ref="A16:A17"/>
    <mergeCell ref="B16:B17"/>
    <mergeCell ref="D16:D17"/>
    <mergeCell ref="E16:E17"/>
    <mergeCell ref="E18:E19"/>
    <mergeCell ref="L20:L21"/>
    <mergeCell ref="A22:A23"/>
    <mergeCell ref="B22:B23"/>
    <mergeCell ref="D22:D23"/>
    <mergeCell ref="L22:L23"/>
    <mergeCell ref="A20:A21"/>
    <mergeCell ref="B20:B21"/>
    <mergeCell ref="D20:D21"/>
    <mergeCell ref="E20:E21"/>
    <mergeCell ref="E22:E23"/>
    <mergeCell ref="L24:L25"/>
    <mergeCell ref="A26:A27"/>
    <mergeCell ref="B26:B27"/>
    <mergeCell ref="D26:D27"/>
    <mergeCell ref="L26:L27"/>
    <mergeCell ref="A24:A25"/>
    <mergeCell ref="B24:B25"/>
    <mergeCell ref="D24:D25"/>
    <mergeCell ref="E24:E25"/>
    <mergeCell ref="E26:E27"/>
    <mergeCell ref="L28:L29"/>
    <mergeCell ref="A30:A31"/>
    <mergeCell ref="B30:B31"/>
    <mergeCell ref="D30:D31"/>
    <mergeCell ref="L30:L31"/>
    <mergeCell ref="A28:A29"/>
    <mergeCell ref="B28:B29"/>
    <mergeCell ref="D28:D29"/>
    <mergeCell ref="E28:E29"/>
    <mergeCell ref="E30:E31"/>
    <mergeCell ref="L32:L33"/>
    <mergeCell ref="A34:A35"/>
    <mergeCell ref="B34:B35"/>
    <mergeCell ref="D34:D35"/>
    <mergeCell ref="L34:L35"/>
    <mergeCell ref="A32:A33"/>
    <mergeCell ref="B32:B33"/>
    <mergeCell ref="D32:D33"/>
    <mergeCell ref="E32:E33"/>
    <mergeCell ref="E34:E35"/>
    <mergeCell ref="L36:L37"/>
    <mergeCell ref="A38:A39"/>
    <mergeCell ref="B38:B39"/>
    <mergeCell ref="D38:D39"/>
    <mergeCell ref="L38:L39"/>
    <mergeCell ref="A36:A37"/>
    <mergeCell ref="B36:B37"/>
    <mergeCell ref="D36:D37"/>
    <mergeCell ref="E36:E37"/>
    <mergeCell ref="E38:E39"/>
    <mergeCell ref="L40:L41"/>
    <mergeCell ref="A42:A43"/>
    <mergeCell ref="B42:B43"/>
    <mergeCell ref="D42:D43"/>
    <mergeCell ref="L42:L43"/>
    <mergeCell ref="A40:A41"/>
    <mergeCell ref="B40:B41"/>
    <mergeCell ref="D40:D41"/>
    <mergeCell ref="E40:E41"/>
    <mergeCell ref="E42:E43"/>
    <mergeCell ref="L50:L51"/>
    <mergeCell ref="A52:A53"/>
    <mergeCell ref="B52:B53"/>
    <mergeCell ref="D52:D53"/>
    <mergeCell ref="L52:L53"/>
    <mergeCell ref="A50:A51"/>
    <mergeCell ref="B50:B51"/>
    <mergeCell ref="D50:D51"/>
    <mergeCell ref="E50:E51"/>
    <mergeCell ref="E52:E53"/>
    <mergeCell ref="A48:A49"/>
    <mergeCell ref="B48:B49"/>
    <mergeCell ref="D48:D49"/>
    <mergeCell ref="L44:L45"/>
    <mergeCell ref="A46:A47"/>
    <mergeCell ref="B46:B47"/>
    <mergeCell ref="D46:D47"/>
    <mergeCell ref="L46:L47"/>
    <mergeCell ref="A44:A45"/>
    <mergeCell ref="B44:B45"/>
    <mergeCell ref="D44:D45"/>
    <mergeCell ref="E44:E45"/>
    <mergeCell ref="E46:E47"/>
    <mergeCell ref="E48:E49"/>
  </mergeCells>
  <pageMargins left="0.39370078740157483" right="0.39370078740157483" top="0.78740157480314965" bottom="0.39370078740157483" header="0.31496062992125984" footer="0.31496062992125984"/>
  <pageSetup paperSize="9" scale="80" firstPageNumber="31" fitToHeight="0" orientation="landscape" useFirstPageNumber="1" r:id="rId1"/>
  <headerFooter>
    <oddHeader>&amp;C&amp;"Times New Roman,обычный"&amp;12&amp;P</oddHead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СЭР</vt:lpstr>
    </vt:vector>
  </TitlesOfParts>
  <Company>Администрация Томской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Федоровская</dc:creator>
  <cp:lastModifiedBy>Сысолина</cp:lastModifiedBy>
  <cp:lastPrinted>2020-10-12T07:10:45Z</cp:lastPrinted>
  <dcterms:created xsi:type="dcterms:W3CDTF">2003-06-05T08:58:03Z</dcterms:created>
  <dcterms:modified xsi:type="dcterms:W3CDTF">2020-10-12T07:46:40Z</dcterms:modified>
</cp:coreProperties>
</file>